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sk-dc-fprfs\itsis$\Департамент ИТСиС\Управление эксплуатации ИТСиСС\Договора_ТО\СПиТС ТСПД-КСПД\2026\Расчеты\"/>
    </mc:Choice>
  </mc:AlternateContent>
  <bookViews>
    <workbookView xWindow="360" yWindow="15" windowWidth="20955" windowHeight="9720"/>
  </bookViews>
  <sheets>
    <sheet name="2024" sheetId="1" r:id="rId1"/>
  </sheets>
  <definedNames>
    <definedName name="_xlnm._FilterDatabase" localSheetId="0" hidden="1">'2024'!$C$7:$E$12</definedName>
    <definedName name="_xlnm.Print_Area" localSheetId="0">'2024'!$A$1:$G$23</definedName>
  </definedNames>
  <calcPr calcId="162913"/>
</workbook>
</file>

<file path=xl/calcChain.xml><?xml version="1.0" encoding="utf-8"?>
<calcChain xmlns="http://schemas.openxmlformats.org/spreadsheetml/2006/main">
  <c r="G9" i="1" l="1"/>
  <c r="F9" i="1"/>
</calcChain>
</file>

<file path=xl/sharedStrings.xml><?xml version="1.0" encoding="utf-8"?>
<sst xmlns="http://schemas.openxmlformats.org/spreadsheetml/2006/main" count="24" uniqueCount="24">
  <si>
    <t>Расчёт начальной (плановой) стоимости закупки</t>
  </si>
  <si>
    <r>
      <t xml:space="preserve">Статья затрат - </t>
    </r>
    <r>
      <rPr>
        <b/>
        <u/>
        <sz val="12"/>
        <rFont val="Times New Roman"/>
        <family val="1"/>
        <charset val="204"/>
      </rPr>
      <t>Услуги связи (СлСДТУ)</t>
    </r>
  </si>
  <si>
    <r>
      <rPr>
        <b/>
        <i/>
        <sz val="12"/>
        <rFont val="Times New Roman"/>
        <family val="1"/>
        <charset val="204"/>
      </rPr>
      <t>062-0009670 "</t>
    </r>
    <r>
      <rPr>
        <b/>
        <i/>
        <u/>
        <sz val="12"/>
        <rFont val="Times New Roman"/>
        <family val="1"/>
        <charset val="204"/>
      </rPr>
  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2026-2027г.г."</t>
    </r>
  </si>
  <si>
    <t>№ п/п</t>
  </si>
  <si>
    <t xml:space="preserve">Наименование закупаемой услуги/продукции </t>
  </si>
  <si>
    <t>Наименование поставщика/подрядчика</t>
  </si>
  <si>
    <t xml:space="preserve">Источник получения данных: ТКП, прайс-лист, мониторинг рынка </t>
  </si>
  <si>
    <t>Стоимость по ТКП, или прайс-листу, или мониторингу рынка, руб. с НДС</t>
  </si>
  <si>
    <t>Фактическая цена закупки предыдущего года с применением дефлятора:                    2026г. - 5,1%                  2027г. - 4,0%,          рублей с НДС</t>
  </si>
  <si>
    <t>Итоговая минимальная стоимость, рублей с НДС</t>
  </si>
  <si>
    <t>062-0009670 "Оказание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2026-2027г.г."</t>
  </si>
  <si>
    <t>Заместитель директора департамента - 
начальник управления эксплуатации ИТСиСС</t>
  </si>
  <si>
    <t>Пономарев Д.И.</t>
  </si>
  <si>
    <t>_________________________</t>
  </si>
  <si>
    <t>"______" мая 2026 года</t>
  </si>
  <si>
    <r>
      <t xml:space="preserve">На основе ТКП (или прайс-листа, или мониторинга рынка) начальная (плановая) стоимость работ в 2026-2027 г.г. закупки № </t>
    </r>
    <r>
      <rPr>
        <u/>
        <sz val="12"/>
        <rFont val="Times New Roman"/>
        <family val="1"/>
        <charset val="204"/>
      </rPr>
      <t>062-0009670 составляет 20 312 440,50 рублей с НДС, в том числе НДС 22%</t>
    </r>
  </si>
  <si>
    <t>Контрагент 1</t>
  </si>
  <si>
    <t>Контрагент 2</t>
  </si>
  <si>
    <t>Контрагент 3</t>
  </si>
  <si>
    <t>Контрагент 4</t>
  </si>
  <si>
    <t>ТКП 1</t>
  </si>
  <si>
    <t>ТКП 2</t>
  </si>
  <si>
    <t>ТКП 3</t>
  </si>
  <si>
    <t>ТКП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</si>
</sst>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#,##0&quot;     &quot;;\-#,##0&quot;     &quot;;&quot; -     &quot;;@\ "/>
    <numFmt numFmtId="165" formatCode="\ #,##0.00&quot;     &quot;;\-#,##0.00&quot;     &quot;;&quot; -&quot;#&quot;     &quot;;@\ 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2" borderId="0" applyNumberFormat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3" fillId="0" borderId="0"/>
    <xf numFmtId="0" fontId="2" fillId="0" borderId="0"/>
    <xf numFmtId="164" fontId="3" fillId="0" borderId="0"/>
    <xf numFmtId="165" fontId="3" fillId="0" borderId="0"/>
  </cellStyleXfs>
  <cellXfs count="29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5" fillId="0" borderId="0" xfId="0" applyFont="1"/>
    <xf numFmtId="0" fontId="4" fillId="0" borderId="0" xfId="0" applyFont="1" applyAlignment="1">
      <alignment horizontal="left" wrapText="1"/>
    </xf>
    <xf numFmtId="14" fontId="7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1" xfId="4" applyFont="1" applyFill="1" applyBorder="1" applyAlignment="1">
      <alignment horizontal="center" vertical="center" wrapText="1"/>
    </xf>
    <xf numFmtId="0" fontId="4" fillId="0" borderId="1" xfId="13" applyFont="1" applyFill="1" applyBorder="1" applyAlignment="1" applyProtection="1">
      <alignment horizontal="center" vertical="center" wrapText="1"/>
    </xf>
    <xf numFmtId="4" fontId="4" fillId="0" borderId="1" xfId="13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1" xfId="13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20">
    <cellStyle name="40% - Акцент6 2" xfId="1"/>
    <cellStyle name="Excel Built-in Normal" xfId="2"/>
    <cellStyle name="Excel Built-in Normal 2" xfId="3"/>
    <cellStyle name="Обычный" xfId="0" builtinId="0"/>
    <cellStyle name="Обычный 11" xfId="4"/>
    <cellStyle name="Обычный 2" xfId="5"/>
    <cellStyle name="Обычный 2 2" xfId="6"/>
    <cellStyle name="Обычный 3" xfId="7"/>
    <cellStyle name="Обычный 3 2" xfId="8"/>
    <cellStyle name="Обычный 3 3" xfId="9"/>
    <cellStyle name="Обычный 4" xfId="10"/>
    <cellStyle name="Обычный 4 2" xfId="11"/>
    <cellStyle name="Обычный 4 3" xfId="12"/>
    <cellStyle name="Обычный 5" xfId="13"/>
    <cellStyle name="Обычный 5 2" xfId="14"/>
    <cellStyle name="Обычный 5 3" xfId="15"/>
    <cellStyle name="Обычный 6" xfId="16"/>
    <cellStyle name="Обычный 7" xfId="17"/>
    <cellStyle name="Тысячи [0]_СУ" xfId="18"/>
    <cellStyle name="Тысячи_Вас.сп.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view="pageBreakPreview" zoomScale="75" workbookViewId="0">
      <selection activeCell="A15" sqref="A15:G15"/>
    </sheetView>
  </sheetViews>
  <sheetFormatPr defaultColWidth="8.85546875" defaultRowHeight="15.75" x14ac:dyDescent="0.25"/>
  <cols>
    <col min="1" max="1" width="6.7109375" style="1" customWidth="1"/>
    <col min="2" max="2" width="32.140625" style="1" customWidth="1"/>
    <col min="3" max="3" width="27.42578125" style="1" customWidth="1"/>
    <col min="4" max="4" width="24.28515625" style="1" customWidth="1"/>
    <col min="5" max="5" width="17.85546875" style="1" customWidth="1"/>
    <col min="6" max="6" width="22.5703125" style="1" bestFit="1" customWidth="1"/>
    <col min="7" max="7" width="29.140625" style="1" bestFit="1" customWidth="1"/>
    <col min="8" max="16384" width="8.85546875" style="1"/>
  </cols>
  <sheetData>
    <row r="1" spans="1:7" ht="17.25" customHeight="1" x14ac:dyDescent="0.25">
      <c r="A1" s="19"/>
      <c r="B1" s="19"/>
      <c r="C1" s="20"/>
      <c r="D1" s="20"/>
      <c r="E1" s="20"/>
      <c r="F1" s="20"/>
      <c r="G1" s="20"/>
    </row>
    <row r="2" spans="1:7" x14ac:dyDescent="0.25">
      <c r="A2" s="21" t="s">
        <v>0</v>
      </c>
      <c r="B2" s="21"/>
      <c r="C2" s="21"/>
      <c r="D2" s="21"/>
      <c r="E2" s="21"/>
      <c r="F2" s="21"/>
      <c r="G2" s="21"/>
    </row>
    <row r="3" spans="1:7" x14ac:dyDescent="0.25">
      <c r="A3" s="21" t="s">
        <v>1</v>
      </c>
      <c r="B3" s="21"/>
      <c r="C3" s="21"/>
      <c r="D3" s="21"/>
      <c r="E3" s="21"/>
      <c r="F3" s="21"/>
      <c r="G3" s="21"/>
    </row>
    <row r="4" spans="1:7" x14ac:dyDescent="0.25">
      <c r="A4" s="3"/>
      <c r="B4" s="3"/>
      <c r="C4" s="2"/>
      <c r="D4" s="2"/>
    </row>
    <row r="5" spans="1:7" ht="48.75" customHeight="1" x14ac:dyDescent="0.25">
      <c r="A5" s="22" t="s">
        <v>2</v>
      </c>
      <c r="B5" s="22"/>
      <c r="C5" s="22"/>
      <c r="D5" s="22"/>
      <c r="E5" s="22"/>
      <c r="F5" s="22"/>
      <c r="G5" s="22"/>
    </row>
    <row r="7" spans="1:7" ht="126" x14ac:dyDescent="0.25">
      <c r="A7" s="4" t="s">
        <v>3</v>
      </c>
      <c r="B7" s="11" t="s">
        <v>4</v>
      </c>
      <c r="C7" s="11" t="s">
        <v>5</v>
      </c>
      <c r="D7" s="11" t="s">
        <v>6</v>
      </c>
      <c r="E7" s="11" t="s">
        <v>7</v>
      </c>
      <c r="F7" s="11" t="s">
        <v>8</v>
      </c>
      <c r="G7" s="11" t="s">
        <v>9</v>
      </c>
    </row>
    <row r="8" spans="1:7" x14ac:dyDescent="0.25">
      <c r="A8" s="4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</row>
    <row r="9" spans="1:7" ht="47.25" customHeight="1" x14ac:dyDescent="0.25">
      <c r="A9" s="23">
        <v>1</v>
      </c>
      <c r="B9" s="24" t="s">
        <v>10</v>
      </c>
      <c r="C9" s="12" t="s">
        <v>16</v>
      </c>
      <c r="D9" s="12" t="s">
        <v>20</v>
      </c>
      <c r="E9" s="13">
        <v>22969367.18</v>
      </c>
      <c r="F9" s="27">
        <f>21000000*(1.051^(1/12)^3)*(1.04^(1/12)^9)</f>
        <v>21897522.346563015</v>
      </c>
      <c r="G9" s="27">
        <f>MIN(E9:E10,E12,E11,F9)</f>
        <v>20312440.5</v>
      </c>
    </row>
    <row r="10" spans="1:7" ht="48" customHeight="1" x14ac:dyDescent="0.25">
      <c r="A10" s="23"/>
      <c r="B10" s="25"/>
      <c r="C10" s="12" t="s">
        <v>17</v>
      </c>
      <c r="D10" s="12" t="s">
        <v>21</v>
      </c>
      <c r="E10" s="14">
        <v>22696080.68</v>
      </c>
      <c r="F10" s="28"/>
      <c r="G10" s="27"/>
    </row>
    <row r="11" spans="1:7" ht="48" customHeight="1" x14ac:dyDescent="0.25">
      <c r="A11" s="23"/>
      <c r="B11" s="25"/>
      <c r="C11" s="12" t="s">
        <v>18</v>
      </c>
      <c r="D11" s="12" t="s">
        <v>22</v>
      </c>
      <c r="E11" s="15">
        <v>22212857.800000001</v>
      </c>
      <c r="F11" s="28"/>
      <c r="G11" s="27"/>
    </row>
    <row r="12" spans="1:7" x14ac:dyDescent="0.25">
      <c r="A12" s="23"/>
      <c r="B12" s="26"/>
      <c r="C12" s="12" t="s">
        <v>19</v>
      </c>
      <c r="D12" s="12" t="s">
        <v>23</v>
      </c>
      <c r="E12" s="15">
        <v>20312440.5</v>
      </c>
      <c r="F12" s="28"/>
      <c r="G12" s="27"/>
    </row>
    <row r="15" spans="1:7" ht="31.5" customHeight="1" x14ac:dyDescent="0.25">
      <c r="A15" s="18" t="s">
        <v>15</v>
      </c>
      <c r="B15" s="18"/>
      <c r="C15" s="18"/>
      <c r="D15" s="18"/>
      <c r="E15" s="18"/>
      <c r="F15" s="18"/>
      <c r="G15" s="18"/>
    </row>
    <row r="16" spans="1:7" x14ac:dyDescent="0.25">
      <c r="A16" s="5"/>
      <c r="B16" s="5"/>
      <c r="D16" s="6"/>
    </row>
    <row r="17" spans="2:7" ht="33" customHeight="1" x14ac:dyDescent="0.25">
      <c r="B17" s="16" t="s">
        <v>11</v>
      </c>
      <c r="C17" s="17"/>
      <c r="D17" s="9"/>
      <c r="E17" s="10" t="s">
        <v>13</v>
      </c>
      <c r="G17" s="7" t="s">
        <v>12</v>
      </c>
    </row>
    <row r="19" spans="2:7" x14ac:dyDescent="0.25">
      <c r="B19" s="8" t="s">
        <v>14</v>
      </c>
    </row>
  </sheetData>
  <autoFilter ref="C7:E12"/>
  <mergeCells count="10">
    <mergeCell ref="B17:C17"/>
    <mergeCell ref="A15:G15"/>
    <mergeCell ref="A1:G1"/>
    <mergeCell ref="A2:G2"/>
    <mergeCell ref="A3:G3"/>
    <mergeCell ref="A5:G5"/>
    <mergeCell ref="A9:A12"/>
    <mergeCell ref="B9:B12"/>
    <mergeCell ref="F9:F12"/>
    <mergeCell ref="G9:G12"/>
  </mergeCells>
  <pageMargins left="0.25" right="0.25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Губченкова Алина Артуровна</cp:lastModifiedBy>
  <cp:revision>2</cp:revision>
  <dcterms:created xsi:type="dcterms:W3CDTF">2021-01-15T10:48:11Z</dcterms:created>
  <dcterms:modified xsi:type="dcterms:W3CDTF">2026-05-04T10:51:31Z</dcterms:modified>
</cp:coreProperties>
</file>